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C:\Users\jasminezeng\Desktop\数据测算收集分类\2026 预算版\F&amp;B\JB4\"/>
    </mc:Choice>
  </mc:AlternateContent>
  <xr:revisionPtr revIDLastSave="0" documentId="13_ncr:1_{CA511A94-740B-459A-8577-4CA052E1CBE2}" xr6:coauthVersionLast="36" xr6:coauthVersionMax="47" xr10:uidLastSave="{00000000-0000-0000-0000-000000000000}"/>
  <bookViews>
    <workbookView xWindow="28680" yWindow="-120" windowWidth="29040" windowHeight="15720" activeTab="11" xr2:uid="{00000000-000D-0000-FFFF-FFFF00000000}"/>
  </bookViews>
  <sheets>
    <sheet name="2026-01" sheetId="17" r:id="rId1"/>
    <sheet name="2026-02" sheetId="18" r:id="rId2"/>
    <sheet name="2026-03" sheetId="19" r:id="rId3"/>
    <sheet name="2026-04" sheetId="20" r:id="rId4"/>
    <sheet name="2026-05" sheetId="21" r:id="rId5"/>
    <sheet name="2026-06" sheetId="22" r:id="rId6"/>
    <sheet name="2026-07" sheetId="23" r:id="rId7"/>
    <sheet name="2026-08" sheetId="24" r:id="rId8"/>
    <sheet name="2026-09" sheetId="25" r:id="rId9"/>
    <sheet name="2026-10" sheetId="26" r:id="rId10"/>
    <sheet name="2026-11" sheetId="27" r:id="rId11"/>
    <sheet name="2026-12" sheetId="28" r:id="rId12"/>
  </sheets>
  <definedNames>
    <definedName name="_xlnm.Print_Area" localSheetId="0">'2026-01'!$A$1:$N$29</definedName>
    <definedName name="_xlnm.Print_Titles" localSheetId="0">'2026-01'!$2:$2</definedName>
  </definedNames>
  <calcPr calcId="191029"/>
</workbook>
</file>

<file path=xl/calcChain.xml><?xml version="1.0" encoding="utf-8"?>
<calcChain xmlns="http://schemas.openxmlformats.org/spreadsheetml/2006/main">
  <c r="N18" i="28" l="1"/>
  <c r="M18" i="28"/>
  <c r="L18" i="28"/>
  <c r="N18" i="27"/>
  <c r="M18" i="27"/>
  <c r="L18" i="27"/>
  <c r="N18" i="26"/>
  <c r="M18" i="26"/>
  <c r="L18" i="26"/>
  <c r="N18" i="25"/>
  <c r="M18" i="25"/>
  <c r="L18" i="25"/>
  <c r="N18" i="24"/>
  <c r="M18" i="24"/>
  <c r="L18" i="24"/>
  <c r="N18" i="23"/>
  <c r="M18" i="23"/>
  <c r="L18" i="23"/>
  <c r="N18" i="22"/>
  <c r="M18" i="22"/>
  <c r="L18" i="22"/>
  <c r="N18" i="21"/>
  <c r="M18" i="21"/>
  <c r="L18" i="21"/>
  <c r="N18" i="20"/>
  <c r="M18" i="20"/>
  <c r="L18" i="20"/>
  <c r="N18" i="19"/>
  <c r="M18" i="19"/>
  <c r="L18" i="19"/>
  <c r="N18" i="18"/>
  <c r="M18" i="18"/>
  <c r="L18" i="18"/>
  <c r="N18" i="17"/>
  <c r="M18" i="17"/>
  <c r="L18" i="17"/>
</calcChain>
</file>

<file path=xl/sharedStrings.xml><?xml version="1.0" encoding="utf-8"?>
<sst xmlns="http://schemas.openxmlformats.org/spreadsheetml/2006/main" count="888" uniqueCount="82">
  <si>
    <t>编号</t>
  </si>
  <si>
    <t>类别</t>
  </si>
  <si>
    <t>指标名称</t>
  </si>
  <si>
    <t>指标描述及计分规则</t>
  </si>
  <si>
    <t>时间截点</t>
  </si>
  <si>
    <t>自评得分</t>
  </si>
  <si>
    <t>复核分数</t>
  </si>
  <si>
    <t>最终得分</t>
  </si>
  <si>
    <t>小计：</t>
  </si>
  <si>
    <t>指标设定</t>
    <phoneticPr fontId="2" type="noConversion"/>
  </si>
  <si>
    <t>类别权重占比%</t>
    <phoneticPr fontId="2" type="noConversion"/>
  </si>
  <si>
    <t>分项权重占比%</t>
    <phoneticPr fontId="2" type="noConversion"/>
  </si>
  <si>
    <t>分项</t>
    <phoneticPr fontId="2" type="noConversion"/>
  </si>
  <si>
    <t>1月工作结果</t>
    <phoneticPr fontId="2" type="noConversion"/>
  </si>
  <si>
    <t>直属领导签字：</t>
    <phoneticPr fontId="2" type="noConversion"/>
  </si>
  <si>
    <t>员工签字：</t>
    <phoneticPr fontId="2" type="noConversion"/>
  </si>
  <si>
    <t>财务总监签字：</t>
    <phoneticPr fontId="2" type="noConversion"/>
  </si>
  <si>
    <t>总经理签字：</t>
    <phoneticPr fontId="2" type="noConversion"/>
  </si>
  <si>
    <t>业主代表签字：</t>
    <phoneticPr fontId="2" type="noConversion"/>
  </si>
  <si>
    <t>我本人知晓绩效考核原则的全部内容，认可以上的考核分数。</t>
    <phoneticPr fontId="2" type="noConversion"/>
  </si>
  <si>
    <t>综合管理指标</t>
    <phoneticPr fontId="2" type="noConversion"/>
  </si>
  <si>
    <t>被考核人签字/日期：</t>
    <phoneticPr fontId="2" type="noConversion"/>
  </si>
  <si>
    <t>人力资源部签字：</t>
    <phoneticPr fontId="2" type="noConversion"/>
  </si>
  <si>
    <t>实际完成</t>
    <phoneticPr fontId="2" type="noConversion"/>
  </si>
  <si>
    <t>95%</t>
    <phoneticPr fontId="2" type="noConversion"/>
  </si>
  <si>
    <t>100%</t>
    <phoneticPr fontId="2" type="noConversion"/>
  </si>
  <si>
    <t>0次</t>
    <phoneticPr fontId="2" type="noConversion"/>
  </si>
  <si>
    <t>4.75分</t>
    <phoneticPr fontId="2" type="noConversion"/>
  </si>
  <si>
    <r>
      <t>以结果为导向，按照“月计划、月结果”评估完成率而定
衡量标准（如下）：</t>
    </r>
    <r>
      <rPr>
        <sz val="10"/>
        <rFont val="等线"/>
        <family val="3"/>
        <charset val="134"/>
        <scheme val="minor"/>
      </rPr>
      <t xml:space="preserve">
*6.5分=120%≤完成率＜130%
*6分=110%≤完成率＜120%
*5.5分=100%＜完成率＜110%
*5分=95%≤完成率≤100%
*4分=90%≤完成率＜95%
*3分=80%≤完成率＜90%
*0分=完成率＜80%（不可抗因素除外）</t>
    </r>
    <phoneticPr fontId="2" type="noConversion"/>
  </si>
  <si>
    <t>结果管理
（5%）</t>
    <phoneticPr fontId="2" type="noConversion"/>
  </si>
  <si>
    <t>利润管理
（25%）</t>
    <phoneticPr fontId="2" type="noConversion"/>
  </si>
  <si>
    <t>酒店总收入</t>
    <phoneticPr fontId="2" type="noConversion"/>
  </si>
  <si>
    <t>酒店总利润</t>
    <phoneticPr fontId="2" type="noConversion"/>
  </si>
  <si>
    <t>成本管控
（20%）</t>
    <phoneticPr fontId="2" type="noConversion"/>
  </si>
  <si>
    <t>质量管控
（20%）</t>
    <phoneticPr fontId="2" type="noConversion"/>
  </si>
  <si>
    <t>收入管理
（10%）</t>
    <phoneticPr fontId="2" type="noConversion"/>
  </si>
  <si>
    <t>安全生产
（消防、工作安全、食安、公共卫生）</t>
    <phoneticPr fontId="2" type="noConversion"/>
  </si>
  <si>
    <t>部门培训小时数</t>
    <phoneticPr fontId="2" type="noConversion"/>
  </si>
  <si>
    <t>1次</t>
    <phoneticPr fontId="2" type="noConversion"/>
  </si>
  <si>
    <t>安全管理
（10%）</t>
    <phoneticPr fontId="2" type="noConversion"/>
  </si>
  <si>
    <t>品质管理
（5%）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</si>
  <si>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*13分=规避三次事故
*12分=规避两次事故
*11分=规避一次事故
*10分=零事故
*0分=发生一次事故</t>
    </r>
    <phoneticPr fontId="2" type="noConversion"/>
  </si>
  <si>
    <r>
      <t xml:space="preserve">OTA客评分数核算=(携程+美团+飞猪)/3
衡量标准（如下）：
</t>
    </r>
    <r>
      <rPr>
        <sz val="10"/>
        <rFont val="等线"/>
        <family val="3"/>
        <charset val="134"/>
        <scheme val="minor"/>
      </rPr>
      <t>*6.5分=平均分＞4.80
*6分=4.78＜客评分≤4.80
*5.5分=4.76＜客评分≤4.78
*5分=4.75≤客评分≤4.76
*4分=4.73≤客评分＜4.75
*3分=4.70≤客评分＜4.73
*2分=4.65≤客评分＜4.70
*1分=4.60≤客评分＜4.65
*0分=客评分＜4.60</t>
    </r>
    <phoneticPr fontId="2" type="noConversion"/>
  </si>
  <si>
    <t>西餐厅食品成本率</t>
    <phoneticPr fontId="2" type="noConversion"/>
  </si>
  <si>
    <t>宴会厅食品成本率</t>
    <phoneticPr fontId="2" type="noConversion"/>
  </si>
  <si>
    <t>大堂吧食品成本率</t>
    <phoneticPr fontId="2" type="noConversion"/>
  </si>
  <si>
    <t>送餐部食品成本率</t>
    <phoneticPr fontId="2" type="noConversion"/>
  </si>
  <si>
    <t>厨房运营成本完成率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</si>
  <si>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*5.2分=食品成本率≤32%
*4.5分=32%＜食品成本率≤35%
*4分=35%＜食品成本率≤38%
*3分=38%＜食品成本率≤40%
*2分=40%＜食品成本率≤42%
*0分=食品成本率＞42%</t>
    </r>
    <phoneticPr fontId="2" type="noConversion"/>
  </si>
  <si>
    <t>35%</t>
    <phoneticPr fontId="2" type="noConversion"/>
  </si>
  <si>
    <t>30%</t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</si>
  <si>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*5.2分=食品成本率≤28%
*4.5分=28%＜食品成本率≤30%
*4分=30%＜食品成本率≤35%
*3分=35%＜食品成本率≤38%
*2分=38%＜食品成本率≤40%
*0分=食品成本率＞40%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</si>
  <si>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*5.2分=食品成本率≤28%
*4.5分=28%＜食品成本率≤32%
*4分=32%＜食品成本率≤34%
*3分=34%＜食品成本率≤36%
*2分=36%＜食品成本率≤38%
*0分=食品成本率＞38%</t>
    </r>
    <phoneticPr fontId="2" type="noConversion"/>
  </si>
  <si>
    <t>32%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</si>
  <si>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*5.2分=完成率＜80%
*5分=80%≤完成率＜90%
*4.8分=90%≤完成率＜100%
*4.3分=100%≤完成率＜105%
*4分=105%≤完成率＜110%
*3分=110%≤完成率＜115%
*2分=115%≤完成率＜120%
*1分=120%≤完成率＜130%
*0分=完成率≥130%</t>
    </r>
    <phoneticPr fontId="2" type="noConversion"/>
  </si>
  <si>
    <t>月度食品安全自查</t>
    <phoneticPr fontId="2" type="noConversion"/>
  </si>
  <si>
    <t>月度食品安全整改率</t>
    <phoneticPr fontId="2" type="noConversion"/>
  </si>
  <si>
    <t>菜品研发</t>
    <phoneticPr fontId="2" type="noConversion"/>
  </si>
  <si>
    <t>4.小时</t>
    <phoneticPr fontId="2" type="noConversion"/>
  </si>
  <si>
    <t>1道</t>
    <phoneticPr fontId="2" type="noConversion"/>
  </si>
  <si>
    <t>OTA客评分数</t>
    <phoneticPr fontId="2" type="noConversion"/>
  </si>
  <si>
    <t>餐厅收入完成率</t>
    <phoneticPr fontId="2" type="noConversion"/>
  </si>
  <si>
    <t>餐饮收入
（15%）</t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</si>
  <si>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*19.5分=完成率≥130%
*19分=120%＜完成率＜130%
*18分=110%＜完成率≤120%
*17分=105%＜完成率≤110%
*16分=100%＜完成率≤105%
*15分=95%≤完成率≤100%
*14分=90%≤完成率＜95%
*13分=85%≤完成率＜90%
*12分=80%≤完成率＜85%
*10分=75%≤完成率＜80%
*8分=70%≤完成率＜75%
*0分=完成率＜70%</t>
    </r>
    <phoneticPr fontId="2" type="noConversion"/>
  </si>
  <si>
    <r>
      <t xml:space="preserve">衡量标准（如下）：
</t>
    </r>
    <r>
      <rPr>
        <sz val="10"/>
        <rFont val="等线"/>
        <family val="3"/>
        <charset val="134"/>
        <scheme val="minor"/>
      </rPr>
      <t>*2.6分=安全自查＞1次
*2分=安全自查=1次
*0分=安全自查＜1次</t>
    </r>
    <phoneticPr fontId="2" type="noConversion"/>
  </si>
  <si>
    <r>
      <t xml:space="preserve">完成率公式（%）：实际整改/计划整改*100%
衡量标准（如下）：
</t>
    </r>
    <r>
      <rPr>
        <sz val="10"/>
        <rFont val="等线"/>
        <family val="3"/>
        <charset val="134"/>
        <scheme val="minor"/>
      </rPr>
      <t>*2.6分=整改率=100%
*2.4分=90%≤整改率＜100%
*2分=80%≤整改率＜90%
*1.5分=70%≤整改率＜80%
*1分=60%≤整改率＜70%
*0分=整改率＜60%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</si>
  <si>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*2.6分=培训小时≥4.5小时
*2分=4小时≤培训小时＜4.5小时
*0分=培训小时＜4小时</t>
    </r>
    <phoneticPr fontId="2" type="noConversion"/>
  </si>
  <si>
    <r>
      <t xml:space="preserve">衡量标准（如下）：
</t>
    </r>
    <r>
      <rPr>
        <sz val="10"/>
        <color theme="1"/>
        <rFont val="等线"/>
        <family val="3"/>
        <charset val="134"/>
        <scheme val="minor"/>
      </rPr>
      <t>*5.2分=研发新品＞3道
*4.5分=1＜研发新品≤3道
*4分=研发新品=1道
*0分=研发新品＜1道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</si>
  <si>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*13分=完成率≥130%
*12分=120%＜完成率＜130%
*11.5分=110%＜完成率≤120%
*11分=105%＜完成率≤110%
*10.5分=100%＜完成率≤105%
*10分=95%≤完成率≤100%
*9.5分=90%≤完成率＜95%
*9分=85%≤完成率＜90%
*8.5分=80%≤完成率＜85%
*8分=75%≤完成率＜80%
*7.5分=70%≤完成率＜75%
*0分=完成率＜70%</t>
    </r>
    <phoneticPr fontId="2" type="noConversion"/>
  </si>
  <si>
    <r>
      <t xml:space="preserve">完成率公式（%）：实际完成/计划完成*100%
衡量标准（如下）：
</t>
    </r>
    <r>
      <rPr>
        <sz val="10"/>
        <rFont val="等线"/>
        <family val="3"/>
        <charset val="134"/>
        <scheme val="minor"/>
      </rPr>
      <t>*32.5分=完成率≥130%
*32分=115%＜完成率＜130%
*30分=110%＜完成率≤115%
*29分=105%＜完成率≤110%
*27分=100%＜完成率≤105%
*25分=95%≤完成率≤100%
*24.5分=90%≤完成率＜95%
*24分=85%≤完成率＜90%
*23.5分=80%≤完成率＜85%
*0分=完成率＜80%</t>
    </r>
    <phoneticPr fontId="2" type="noConversion"/>
  </si>
  <si>
    <t>2026年-12月绩效考核评价表-F&amp;B 餐饮部（4级-何亮）</t>
    <phoneticPr fontId="2" type="noConversion"/>
  </si>
  <si>
    <t>2026年-11月绩效考核评价表-F&amp;B 餐饮部（4级-何亮）</t>
    <phoneticPr fontId="2" type="noConversion"/>
  </si>
  <si>
    <t>2026年-10月绩效考核评价表-F&amp;B 餐饮部（4级-何亮）</t>
    <phoneticPr fontId="2" type="noConversion"/>
  </si>
  <si>
    <t>2026年-9月绩效考核评价表-F&amp;B 餐饮部（4级-何亮）</t>
    <phoneticPr fontId="2" type="noConversion"/>
  </si>
  <si>
    <t>2026年-8月绩效考核评价表-F&amp;B 餐饮部（4级-何亮）</t>
    <phoneticPr fontId="2" type="noConversion"/>
  </si>
  <si>
    <t>2026年-7月绩效考核评价表-F&amp;B 餐饮部（4级-何亮）</t>
    <phoneticPr fontId="2" type="noConversion"/>
  </si>
  <si>
    <t>2026年-6月绩效考核评价表-F&amp;B 餐饮部（4级-何亮）</t>
    <phoneticPr fontId="2" type="noConversion"/>
  </si>
  <si>
    <t>2026年-5月绩效考核评价表-F&amp;B 餐饮部（4级-何亮）</t>
    <phoneticPr fontId="2" type="noConversion"/>
  </si>
  <si>
    <t>2026年-4月绩效考核评价表-F&amp;B 餐饮部（4级-何亮）</t>
    <phoneticPr fontId="2" type="noConversion"/>
  </si>
  <si>
    <t>2026年-3月绩效考核评价表-F&amp;B 餐饮部（4级-何亮）</t>
    <phoneticPr fontId="2" type="noConversion"/>
  </si>
  <si>
    <t>2026年-2月绩效考核评价表-F&amp;B 餐饮部（4级-何亮）</t>
    <phoneticPr fontId="2" type="noConversion"/>
  </si>
  <si>
    <t>2026年-1月绩效考核评价表-F&amp;B 餐饮部（4级-何亮）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</si>
</sst>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.00_ "/>
    <numFmt numFmtId="177" formatCode="[$-F800]dddd\,\ mmmm\ dd\,\ yyyy"/>
    <numFmt numFmtId="178" formatCode="0.00_);[Red]\(0.00\)"/>
  </numFmts>
  <fonts count="12" x14ac:knownFonts="1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sz val="9"/>
      <name val="等线"/>
      <family val="4"/>
      <charset val="134"/>
      <scheme val="minor"/>
    </font>
    <font>
      <b/>
      <sz val="10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rgb="FF000000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  <scheme val="minor"/>
    </font>
    <font>
      <b/>
      <u/>
      <sz val="10"/>
      <color rgb="FF000000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/>
  </cellStyleXfs>
  <cellXfs count="82">
    <xf numFmtId="0" fontId="0" fillId="0" borderId="0" xfId="0"/>
    <xf numFmtId="0" fontId="6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7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9" fontId="9" fillId="2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3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9" fillId="2" borderId="0" xfId="0" applyFont="1" applyFill="1" applyAlignment="1">
      <alignment horizontal="left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4" fillId="2" borderId="0" xfId="0" applyFont="1" applyFill="1" applyAlignment="1">
      <alignment horizontal="left" vertical="center"/>
    </xf>
    <xf numFmtId="0" fontId="6" fillId="2" borderId="0" xfId="0" applyFont="1" applyFill="1" applyAlignment="1" applyProtection="1">
      <alignment vertical="center"/>
      <protection locked="0"/>
    </xf>
    <xf numFmtId="0" fontId="8" fillId="2" borderId="2" xfId="0" applyFont="1" applyFill="1" applyBorder="1" applyAlignment="1" applyProtection="1">
      <alignment horizontal="center" vertical="center" wrapText="1"/>
      <protection locked="0"/>
    </xf>
    <xf numFmtId="0" fontId="8" fillId="2" borderId="3" xfId="0" applyFont="1" applyFill="1" applyBorder="1" applyAlignment="1" applyProtection="1">
      <alignment horizontal="center" vertical="center" wrapText="1"/>
      <protection locked="0"/>
    </xf>
    <xf numFmtId="0" fontId="9" fillId="2" borderId="2" xfId="0" applyFont="1" applyFill="1" applyBorder="1" applyAlignment="1" applyProtection="1">
      <alignment horizontal="center" vertical="center" wrapText="1"/>
      <protection locked="0"/>
    </xf>
    <xf numFmtId="9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9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1" applyNumberFormat="1" applyFont="1" applyFill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vertical="center"/>
      <protection locked="0"/>
    </xf>
    <xf numFmtId="0" fontId="6" fillId="2" borderId="4" xfId="0" applyFont="1" applyFill="1" applyBorder="1" applyAlignment="1" applyProtection="1">
      <alignment vertical="center"/>
      <protection locked="0"/>
    </xf>
    <xf numFmtId="0" fontId="6" fillId="2" borderId="2" xfId="0" applyFont="1" applyFill="1" applyBorder="1" applyAlignment="1" applyProtection="1">
      <alignment vertical="center"/>
      <protection locked="0"/>
    </xf>
    <xf numFmtId="0" fontId="6" fillId="2" borderId="3" xfId="0" applyFont="1" applyFill="1" applyBorder="1" applyAlignment="1" applyProtection="1">
      <alignment vertical="center"/>
      <protection locked="0"/>
    </xf>
    <xf numFmtId="9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78" fontId="6" fillId="2" borderId="2" xfId="0" applyNumberFormat="1" applyFont="1" applyFill="1" applyBorder="1" applyAlignment="1" applyProtection="1">
      <alignment horizontal="center" vertical="center"/>
      <protection locked="0"/>
    </xf>
    <xf numFmtId="10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176" fontId="6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2" borderId="8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9" fontId="9" fillId="2" borderId="8" xfId="0" applyNumberFormat="1" applyFont="1" applyFill="1" applyBorder="1" applyAlignment="1">
      <alignment horizontal="center" vertical="center" wrapText="1"/>
    </xf>
    <xf numFmtId="9" fontId="9" fillId="2" borderId="9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9" fillId="2" borderId="0" xfId="0" applyFont="1" applyFill="1" applyAlignment="1">
      <alignment horizontal="left" vertical="center"/>
    </xf>
    <xf numFmtId="0" fontId="8" fillId="2" borderId="2" xfId="0" applyFont="1" applyFill="1" applyBorder="1" applyAlignment="1">
      <alignment horizontal="righ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 applyProtection="1">
      <alignment horizontal="right" vertical="center"/>
      <protection locked="0"/>
    </xf>
    <xf numFmtId="0" fontId="6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center" vertical="center" wrapText="1"/>
    </xf>
    <xf numFmtId="9" fontId="9" fillId="2" borderId="4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</cellXfs>
  <cellStyles count="4">
    <cellStyle name="百分比 2" xfId="1" xr:uid="{00000000-0005-0000-0000-00000D000000}"/>
    <cellStyle name="常规" xfId="0" builtinId="0"/>
    <cellStyle name="常规 2" xfId="2" xr:uid="{00000000-0005-0000-0000-000032000000}"/>
    <cellStyle name="常规 3" xfId="3" xr:uid="{00000000-0005-0000-0000-000033000000}"/>
  </cellStyles>
  <dxfs count="0"/>
  <tableStyles count="0" defaultTableStyle="TableStyleMedium2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4" name="直接连接符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1684866" y="31429325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A3E8845-6728-4C50-8B95-5CEBC6372D7A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4A45D90-B193-47F7-AE8E-674A4D11261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5DCFD8BA-D512-4D1F-9499-70EFE704BEB1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F090575C-9D7F-4404-B5F8-A6F7D7FDF8EB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04E87568-ADDC-45C1-AA91-23D5A2C0B6B9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4AE46B63-1725-4926-9A53-5557CB53E61B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A7E72E8C-511D-4379-A014-59A4A0B27C5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908A5536-B311-4783-B53C-61C1ED305A2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CD860FBF-C98E-4E6C-B726-8697007EB2E5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77C366D6-F22C-4AF5-8927-0804B78A7BC4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284691</xdr:colOff>
      <xdr:row>26</xdr:row>
      <xdr:rowOff>711200</xdr:rowOff>
    </xdr:from>
    <xdr:to>
      <xdr:col>6</xdr:col>
      <xdr:colOff>528107</xdr:colOff>
      <xdr:row>26</xdr:row>
      <xdr:rowOff>711200</xdr:rowOff>
    </xdr:to>
    <xdr:cxnSp macro="">
      <xdr:nvCxnSpPr>
        <xdr:cNvPr id="2" name="直接连接符 1">
          <a:extLst>
            <a:ext uri="{FF2B5EF4-FFF2-40B4-BE49-F238E27FC236}">
              <a16:creationId xmlns:a16="http://schemas.microsoft.com/office/drawing/2014/main" id="{660AFC46-0306-4154-83E9-3C4D7E624DC3}"/>
            </a:ext>
          </a:extLst>
        </xdr:cNvPr>
        <xdr:cNvCxnSpPr/>
      </xdr:nvCxnSpPr>
      <xdr:spPr>
        <a:xfrm>
          <a:off x="1761066" y="26276300"/>
          <a:ext cx="2415116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29"/>
  <sheetViews>
    <sheetView zoomScale="85" zoomScaleNormal="85" zoomScaleSheetLayoutView="112" workbookViewId="0">
      <pane xSplit="7" ySplit="2" topLeftCell="H3" activePane="bottomRight" state="frozen"/>
      <selection pane="topRight" activeCell="H1" sqref="H1"/>
      <selection pane="bottomLeft" activeCell="A3" sqref="A3"/>
      <selection pane="bottomRight" activeCell="H3" sqref="H3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81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D13:D16"/>
    <mergeCell ref="B8:B17"/>
    <mergeCell ref="C8:C17"/>
    <mergeCell ref="K19:N19"/>
    <mergeCell ref="A1:N1"/>
    <mergeCell ref="A24:L24"/>
    <mergeCell ref="A19:B19"/>
    <mergeCell ref="C19:E19"/>
    <mergeCell ref="A20:B20"/>
    <mergeCell ref="C20:E20"/>
    <mergeCell ref="A18:K18"/>
    <mergeCell ref="D8:D12"/>
    <mergeCell ref="I20:J20"/>
    <mergeCell ref="K20:N20"/>
    <mergeCell ref="I19:J19"/>
    <mergeCell ref="B3:B6"/>
    <mergeCell ref="C3:C6"/>
  </mergeCells>
  <phoneticPr fontId="2" type="noConversion"/>
  <pageMargins left="0.67" right="0.15748031496062992" top="0.23" bottom="0.06" header="0.31496062992125984" footer="0.05"/>
  <pageSetup paperSize="9" scale="69" orientation="landscape" r:id="rId1"/>
  <colBreaks count="1" manualBreakCount="1">
    <brk id="14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61CF1A-088E-432C-B2C5-98E2CF043579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80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8211-410C-4E2E-9516-913AED4E2570}">
  <dimension ref="A1:Z29"/>
  <sheetViews>
    <sheetView workbookViewId="0">
      <selection activeCell="C3" sqref="C3:C6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E6F14-8FBC-4F35-8928-AD4C53A6C532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629FD7-BE26-4DDD-B734-8EA7690DA700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00F4F5-E9DF-4971-914D-37B1CC1AF3C4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773A6-9CD7-4991-B058-EA60F1403DC5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5B06-667A-4EE9-A8B9-C28C55FD56E2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9B3D7-C049-47EA-8DDC-21936A343BF7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7B48C-9527-4F1B-88B9-AE6D40644553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46F38-B8A0-4E36-8B87-EB7971242840}">
  <dimension ref="A1:Z29"/>
  <sheetViews>
    <sheetView workbookViewId="0">
      <selection sqref="A1:N1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CB503B-BBAE-4E45-A564-63FA5622A7AB}">
  <dimension ref="A1:Z29"/>
  <sheetViews>
    <sheetView tabSelected="1" workbookViewId="0">
      <selection activeCell="J5" sqref="J5"/>
    </sheetView>
  </sheetViews>
  <sheetFormatPr defaultColWidth="9" defaultRowHeight="12.75" x14ac:dyDescent="0.2"/>
  <cols>
    <col min="1" max="1" width="6.5" style="1" customWidth="1"/>
    <col min="2" max="2" width="12.875" style="1" customWidth="1"/>
    <col min="3" max="5" width="9.5" style="1" customWidth="1"/>
    <col min="6" max="6" width="9.5" style="1" hidden="1" customWidth="1"/>
    <col min="7" max="7" width="18.875" style="10" customWidth="1"/>
    <col min="8" max="8" width="50.375" style="9" customWidth="1"/>
    <col min="9" max="9" width="18.5" style="5" customWidth="1"/>
    <col min="10" max="10" width="17" style="5" customWidth="1"/>
    <col min="11" max="11" width="17.25" style="5" customWidth="1"/>
    <col min="12" max="12" width="10" style="1" customWidth="1"/>
    <col min="13" max="13" width="10.5" style="1" customWidth="1"/>
    <col min="14" max="14" width="10" style="1" customWidth="1"/>
    <col min="15" max="26" width="0" style="1" hidden="1" customWidth="1"/>
    <col min="27" max="16384" width="9" style="1"/>
  </cols>
  <sheetData>
    <row r="1" spans="1:26" ht="30.75" customHeight="1" x14ac:dyDescent="0.2">
      <c r="A1" s="69" t="s">
        <v>70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</row>
    <row r="2" spans="1:26" s="2" customFormat="1" ht="30.75" customHeight="1" x14ac:dyDescent="0.2">
      <c r="A2" s="11" t="s">
        <v>0</v>
      </c>
      <c r="B2" s="11" t="s">
        <v>1</v>
      </c>
      <c r="C2" s="11" t="s">
        <v>10</v>
      </c>
      <c r="D2" s="11" t="s">
        <v>12</v>
      </c>
      <c r="E2" s="11" t="s">
        <v>11</v>
      </c>
      <c r="F2" s="11"/>
      <c r="G2" s="11" t="s">
        <v>2</v>
      </c>
      <c r="H2" s="12" t="s">
        <v>3</v>
      </c>
      <c r="I2" s="11" t="s">
        <v>4</v>
      </c>
      <c r="J2" s="11" t="s">
        <v>9</v>
      </c>
      <c r="K2" s="11" t="s">
        <v>23</v>
      </c>
      <c r="L2" s="23" t="s">
        <v>5</v>
      </c>
      <c r="M2" s="23" t="s">
        <v>6</v>
      </c>
      <c r="N2" s="23" t="s">
        <v>7</v>
      </c>
      <c r="O2" s="45">
        <v>1</v>
      </c>
      <c r="P2" s="44">
        <v>2</v>
      </c>
      <c r="Q2" s="44">
        <v>3</v>
      </c>
      <c r="R2" s="44">
        <v>4</v>
      </c>
      <c r="S2" s="44">
        <v>5</v>
      </c>
      <c r="T2" s="44">
        <v>6</v>
      </c>
      <c r="U2" s="44">
        <v>7</v>
      </c>
      <c r="V2" s="44">
        <v>8</v>
      </c>
      <c r="W2" s="44">
        <v>9</v>
      </c>
      <c r="X2" s="44">
        <v>10</v>
      </c>
      <c r="Y2" s="44">
        <v>11</v>
      </c>
      <c r="Z2" s="45">
        <v>12</v>
      </c>
    </row>
    <row r="3" spans="1:26" ht="187.5" customHeight="1" x14ac:dyDescent="0.2">
      <c r="A3" s="13">
        <v>1</v>
      </c>
      <c r="B3" s="77" t="s">
        <v>20</v>
      </c>
      <c r="C3" s="78">
        <v>0.5</v>
      </c>
      <c r="D3" s="13" t="s">
        <v>35</v>
      </c>
      <c r="E3" s="14">
        <v>0.1</v>
      </c>
      <c r="F3" s="13">
        <v>45.5</v>
      </c>
      <c r="G3" s="15" t="s">
        <v>31</v>
      </c>
      <c r="H3" s="16" t="s">
        <v>68</v>
      </c>
      <c r="I3" s="48">
        <v>46053</v>
      </c>
      <c r="J3" s="24" t="s">
        <v>24</v>
      </c>
      <c r="K3" s="49"/>
      <c r="L3" s="50"/>
      <c r="M3" s="50"/>
      <c r="N3" s="50"/>
      <c r="O3" s="51"/>
      <c r="P3" s="52"/>
      <c r="Q3" s="52"/>
      <c r="R3" s="52"/>
      <c r="S3" s="52"/>
      <c r="T3" s="52"/>
      <c r="U3" s="52"/>
      <c r="V3" s="52"/>
      <c r="W3" s="52"/>
      <c r="X3" s="52"/>
      <c r="Y3" s="52"/>
      <c r="Z3" s="53"/>
    </row>
    <row r="4" spans="1:26" ht="173.25" customHeight="1" x14ac:dyDescent="0.2">
      <c r="A4" s="13">
        <v>2</v>
      </c>
      <c r="B4" s="62"/>
      <c r="C4" s="64"/>
      <c r="D4" s="13" t="s">
        <v>30</v>
      </c>
      <c r="E4" s="14">
        <v>0.25</v>
      </c>
      <c r="F4" s="13">
        <v>19.5</v>
      </c>
      <c r="G4" s="15" t="s">
        <v>32</v>
      </c>
      <c r="H4" s="16" t="s">
        <v>69</v>
      </c>
      <c r="I4" s="48">
        <v>46053</v>
      </c>
      <c r="J4" s="24" t="s">
        <v>25</v>
      </c>
      <c r="K4" s="46"/>
      <c r="L4" s="50"/>
      <c r="M4" s="50"/>
      <c r="N4" s="50"/>
      <c r="O4" s="54"/>
      <c r="P4" s="53">
        <v>0</v>
      </c>
      <c r="Q4" s="53"/>
      <c r="R4" s="53"/>
      <c r="S4" s="53"/>
      <c r="T4" s="53">
        <v>0</v>
      </c>
      <c r="U4" s="53"/>
      <c r="V4" s="53"/>
      <c r="W4" s="53">
        <v>0</v>
      </c>
      <c r="X4" s="53"/>
      <c r="Y4" s="53"/>
      <c r="Z4" s="53"/>
    </row>
    <row r="5" spans="1:26" ht="84.75" customHeight="1" x14ac:dyDescent="0.2">
      <c r="A5" s="13">
        <v>3</v>
      </c>
      <c r="B5" s="62"/>
      <c r="C5" s="64"/>
      <c r="D5" s="13" t="s">
        <v>39</v>
      </c>
      <c r="E5" s="14">
        <v>0.1</v>
      </c>
      <c r="F5" s="13">
        <v>4</v>
      </c>
      <c r="G5" s="15" t="s">
        <v>36</v>
      </c>
      <c r="H5" s="16" t="s">
        <v>41</v>
      </c>
      <c r="I5" s="48">
        <v>46053</v>
      </c>
      <c r="J5" s="25" t="s">
        <v>26</v>
      </c>
      <c r="K5" s="46"/>
      <c r="L5" s="50"/>
      <c r="M5" s="50"/>
      <c r="N5" s="50"/>
      <c r="O5" s="54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</row>
    <row r="6" spans="1:26" ht="145.5" customHeight="1" x14ac:dyDescent="0.2">
      <c r="A6" s="13">
        <v>4</v>
      </c>
      <c r="B6" s="63"/>
      <c r="C6" s="65"/>
      <c r="D6" s="13" t="s">
        <v>40</v>
      </c>
      <c r="E6" s="14">
        <v>0.05</v>
      </c>
      <c r="F6" s="13">
        <v>9</v>
      </c>
      <c r="G6" s="15" t="s">
        <v>60</v>
      </c>
      <c r="H6" s="17" t="s">
        <v>42</v>
      </c>
      <c r="I6" s="48">
        <v>46053</v>
      </c>
      <c r="J6" s="26" t="s">
        <v>27</v>
      </c>
      <c r="K6" s="46"/>
      <c r="L6" s="50"/>
      <c r="M6" s="50"/>
      <c r="N6" s="50"/>
      <c r="O6" s="54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</row>
    <row r="7" spans="1:26" ht="182.25" customHeight="1" x14ac:dyDescent="0.2">
      <c r="A7" s="13"/>
      <c r="B7" s="60"/>
      <c r="C7" s="61"/>
      <c r="D7" s="13" t="s">
        <v>62</v>
      </c>
      <c r="E7" s="14">
        <v>0.15</v>
      </c>
      <c r="F7" s="13"/>
      <c r="G7" s="15" t="s">
        <v>61</v>
      </c>
      <c r="H7" s="17" t="s">
        <v>63</v>
      </c>
      <c r="I7" s="48">
        <v>46053</v>
      </c>
      <c r="J7" s="24" t="s">
        <v>25</v>
      </c>
      <c r="K7" s="46"/>
      <c r="L7" s="50"/>
      <c r="M7" s="50"/>
      <c r="N7" s="50"/>
      <c r="O7" s="54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</row>
    <row r="8" spans="1:26" ht="99.75" customHeight="1" x14ac:dyDescent="0.2">
      <c r="A8" s="13">
        <v>5</v>
      </c>
      <c r="B8" s="62"/>
      <c r="C8" s="64"/>
      <c r="D8" s="74" t="s">
        <v>33</v>
      </c>
      <c r="E8" s="19">
        <v>0.04</v>
      </c>
      <c r="F8" s="18">
        <v>5.5</v>
      </c>
      <c r="G8" s="20" t="s">
        <v>43</v>
      </c>
      <c r="H8" s="16" t="s">
        <v>48</v>
      </c>
      <c r="I8" s="48">
        <v>46053</v>
      </c>
      <c r="J8" s="24" t="s">
        <v>49</v>
      </c>
      <c r="K8" s="56"/>
      <c r="L8" s="57"/>
      <c r="M8" s="57"/>
      <c r="N8" s="57"/>
      <c r="O8" s="54">
        <v>5</v>
      </c>
      <c r="P8" s="53">
        <v>5</v>
      </c>
      <c r="Q8" s="53">
        <v>5</v>
      </c>
      <c r="R8" s="53">
        <v>5</v>
      </c>
      <c r="S8" s="53">
        <v>5</v>
      </c>
      <c r="T8" s="53">
        <v>5</v>
      </c>
      <c r="U8" s="53">
        <v>5</v>
      </c>
      <c r="V8" s="53">
        <v>5</v>
      </c>
      <c r="W8" s="53">
        <v>5</v>
      </c>
      <c r="X8" s="53">
        <v>5</v>
      </c>
      <c r="Y8" s="53">
        <v>5</v>
      </c>
      <c r="Z8" s="53"/>
    </row>
    <row r="9" spans="1:26" ht="95.25" customHeight="1" x14ac:dyDescent="0.2">
      <c r="A9" s="13"/>
      <c r="B9" s="62"/>
      <c r="C9" s="64"/>
      <c r="D9" s="74"/>
      <c r="E9" s="19">
        <v>0.04</v>
      </c>
      <c r="F9" s="18"/>
      <c r="G9" s="20" t="s">
        <v>44</v>
      </c>
      <c r="H9" s="16" t="s">
        <v>48</v>
      </c>
      <c r="I9" s="48">
        <v>46053</v>
      </c>
      <c r="J9" s="24" t="s">
        <v>49</v>
      </c>
      <c r="K9" s="56"/>
      <c r="L9" s="57"/>
      <c r="M9" s="57"/>
      <c r="N9" s="57"/>
      <c r="O9" s="54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</row>
    <row r="10" spans="1:26" ht="99.75" customHeight="1" x14ac:dyDescent="0.2">
      <c r="A10" s="13"/>
      <c r="B10" s="62"/>
      <c r="C10" s="64"/>
      <c r="D10" s="74"/>
      <c r="E10" s="19">
        <v>0.04</v>
      </c>
      <c r="F10" s="18"/>
      <c r="G10" s="20" t="s">
        <v>45</v>
      </c>
      <c r="H10" s="16" t="s">
        <v>51</v>
      </c>
      <c r="I10" s="48">
        <v>46053</v>
      </c>
      <c r="J10" s="24" t="s">
        <v>50</v>
      </c>
      <c r="K10" s="56"/>
      <c r="L10" s="57"/>
      <c r="M10" s="57"/>
      <c r="N10" s="57"/>
      <c r="O10" s="54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</row>
    <row r="11" spans="1:26" ht="93" customHeight="1" x14ac:dyDescent="0.2">
      <c r="A11" s="13"/>
      <c r="B11" s="62"/>
      <c r="C11" s="64"/>
      <c r="D11" s="74"/>
      <c r="E11" s="19">
        <v>0.04</v>
      </c>
      <c r="F11" s="18"/>
      <c r="G11" s="20" t="s">
        <v>46</v>
      </c>
      <c r="H11" s="16" t="s">
        <v>52</v>
      </c>
      <c r="I11" s="48">
        <v>46053</v>
      </c>
      <c r="J11" s="24" t="s">
        <v>53</v>
      </c>
      <c r="K11" s="56"/>
      <c r="L11" s="57"/>
      <c r="M11" s="57"/>
      <c r="N11" s="57"/>
      <c r="O11" s="54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</row>
    <row r="12" spans="1:26" ht="146.25" customHeight="1" x14ac:dyDescent="0.2">
      <c r="A12" s="13">
        <v>6</v>
      </c>
      <c r="B12" s="62"/>
      <c r="C12" s="64"/>
      <c r="D12" s="74"/>
      <c r="E12" s="19">
        <v>0.04</v>
      </c>
      <c r="F12" s="18"/>
      <c r="G12" s="20" t="s">
        <v>47</v>
      </c>
      <c r="H12" s="16" t="s">
        <v>54</v>
      </c>
      <c r="I12" s="48">
        <v>46053</v>
      </c>
      <c r="J12" s="19">
        <v>1</v>
      </c>
      <c r="K12" s="56"/>
      <c r="L12" s="57"/>
      <c r="M12" s="57"/>
      <c r="N12" s="57"/>
      <c r="O12" s="54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</row>
    <row r="13" spans="1:26" ht="70.5" customHeight="1" x14ac:dyDescent="0.2">
      <c r="A13" s="13">
        <v>8</v>
      </c>
      <c r="B13" s="62"/>
      <c r="C13" s="64"/>
      <c r="D13" s="79" t="s">
        <v>34</v>
      </c>
      <c r="E13" s="19">
        <v>0.02</v>
      </c>
      <c r="F13" s="18"/>
      <c r="G13" s="20" t="s">
        <v>55</v>
      </c>
      <c r="H13" s="16" t="s">
        <v>64</v>
      </c>
      <c r="I13" s="48">
        <v>46053</v>
      </c>
      <c r="J13" s="26" t="s">
        <v>38</v>
      </c>
      <c r="K13" s="19"/>
      <c r="L13" s="57"/>
      <c r="M13" s="57"/>
      <c r="N13" s="57"/>
      <c r="O13" s="54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</row>
    <row r="14" spans="1:26" ht="117" customHeight="1" x14ac:dyDescent="0.2">
      <c r="A14" s="13"/>
      <c r="B14" s="62"/>
      <c r="C14" s="64"/>
      <c r="D14" s="80"/>
      <c r="E14" s="19">
        <v>0.02</v>
      </c>
      <c r="F14" s="18"/>
      <c r="G14" s="20" t="s">
        <v>56</v>
      </c>
      <c r="H14" s="16" t="s">
        <v>65</v>
      </c>
      <c r="I14" s="48">
        <v>46053</v>
      </c>
      <c r="J14" s="19">
        <v>0.8</v>
      </c>
      <c r="K14" s="58"/>
      <c r="L14" s="57"/>
      <c r="M14" s="57"/>
      <c r="N14" s="57"/>
      <c r="O14" s="54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</row>
    <row r="15" spans="1:26" ht="72.75" customHeight="1" x14ac:dyDescent="0.2">
      <c r="A15" s="13">
        <v>10</v>
      </c>
      <c r="B15" s="62"/>
      <c r="C15" s="64"/>
      <c r="D15" s="80"/>
      <c r="E15" s="19">
        <v>0.02</v>
      </c>
      <c r="F15" s="18">
        <v>1.5</v>
      </c>
      <c r="G15" s="20" t="s">
        <v>37</v>
      </c>
      <c r="H15" s="21" t="s">
        <v>66</v>
      </c>
      <c r="I15" s="48">
        <v>46053</v>
      </c>
      <c r="J15" s="26" t="s">
        <v>58</v>
      </c>
      <c r="K15" s="55"/>
      <c r="L15" s="57"/>
      <c r="M15" s="57"/>
      <c r="N15" s="57"/>
      <c r="O15" s="54">
        <v>0</v>
      </c>
      <c r="P15" s="53">
        <v>0</v>
      </c>
      <c r="Q15" s="53">
        <v>0</v>
      </c>
      <c r="R15" s="53">
        <v>0</v>
      </c>
      <c r="S15" s="53">
        <v>0</v>
      </c>
      <c r="T15" s="53">
        <v>0</v>
      </c>
      <c r="U15" s="53">
        <v>1.5</v>
      </c>
      <c r="V15" s="53">
        <v>1.5</v>
      </c>
      <c r="W15" s="53">
        <v>1.5</v>
      </c>
      <c r="X15" s="53">
        <v>1.5</v>
      </c>
      <c r="Y15" s="53">
        <v>1.5</v>
      </c>
      <c r="Z15" s="53"/>
    </row>
    <row r="16" spans="1:26" ht="72.75" customHeight="1" x14ac:dyDescent="0.2">
      <c r="A16" s="13"/>
      <c r="B16" s="62"/>
      <c r="C16" s="64"/>
      <c r="D16" s="81"/>
      <c r="E16" s="19">
        <v>0.04</v>
      </c>
      <c r="F16" s="18"/>
      <c r="G16" s="20" t="s">
        <v>57</v>
      </c>
      <c r="H16" s="21" t="s">
        <v>67</v>
      </c>
      <c r="I16" s="48">
        <v>46053</v>
      </c>
      <c r="J16" s="26" t="s">
        <v>59</v>
      </c>
      <c r="K16" s="55"/>
      <c r="L16" s="57"/>
      <c r="M16" s="57"/>
      <c r="N16" s="57"/>
      <c r="O16" s="54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</row>
    <row r="17" spans="1:26" ht="138.75" customHeight="1" x14ac:dyDescent="0.2">
      <c r="A17" s="13">
        <v>11</v>
      </c>
      <c r="B17" s="63"/>
      <c r="C17" s="65"/>
      <c r="D17" s="13" t="s">
        <v>29</v>
      </c>
      <c r="E17" s="14">
        <v>0.05</v>
      </c>
      <c r="F17" s="13">
        <v>7</v>
      </c>
      <c r="G17" s="22" t="s">
        <v>13</v>
      </c>
      <c r="H17" s="17" t="s">
        <v>28</v>
      </c>
      <c r="I17" s="48">
        <v>46053</v>
      </c>
      <c r="J17" s="14">
        <v>1</v>
      </c>
      <c r="K17" s="47"/>
      <c r="L17" s="57"/>
      <c r="M17" s="57"/>
      <c r="N17" s="57"/>
      <c r="O17" s="54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</row>
    <row r="18" spans="1:26" ht="24.6" customHeight="1" x14ac:dyDescent="0.2">
      <c r="A18" s="73" t="s">
        <v>8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59">
        <f>SUM(L3:L15)</f>
        <v>0</v>
      </c>
      <c r="M18" s="59">
        <f>SUM(M3:M15)</f>
        <v>0</v>
      </c>
      <c r="N18" s="59">
        <f>SUM(N3:N15)</f>
        <v>0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36" customHeight="1" x14ac:dyDescent="0.2">
      <c r="A19" s="71" t="s">
        <v>15</v>
      </c>
      <c r="B19" s="71"/>
      <c r="C19" s="72"/>
      <c r="D19" s="72"/>
      <c r="E19" s="72"/>
      <c r="F19" s="28"/>
      <c r="G19" s="29" t="s">
        <v>14</v>
      </c>
      <c r="H19" s="30"/>
      <c r="I19" s="75" t="s">
        <v>22</v>
      </c>
      <c r="J19" s="76"/>
      <c r="K19" s="66"/>
      <c r="L19" s="67"/>
      <c r="M19" s="67"/>
      <c r="N19" s="68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36" customHeight="1" x14ac:dyDescent="0.2">
      <c r="A20" s="71" t="s">
        <v>16</v>
      </c>
      <c r="B20" s="71"/>
      <c r="C20" s="72"/>
      <c r="D20" s="72"/>
      <c r="E20" s="72"/>
      <c r="F20" s="28"/>
      <c r="G20" s="29" t="s">
        <v>17</v>
      </c>
      <c r="H20" s="27"/>
      <c r="I20" s="75" t="s">
        <v>18</v>
      </c>
      <c r="J20" s="76"/>
      <c r="K20" s="66"/>
      <c r="L20" s="67"/>
      <c r="M20" s="67"/>
      <c r="N20" s="68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3" spans="1:26" s="4" customFormat="1" x14ac:dyDescent="0.2">
      <c r="A23" s="31"/>
      <c r="B23" s="32"/>
      <c r="C23" s="31"/>
      <c r="D23" s="31"/>
      <c r="E23" s="31"/>
      <c r="F23" s="31"/>
      <c r="G23" s="33"/>
      <c r="H23" s="31"/>
      <c r="I23" s="31"/>
      <c r="J23" s="31"/>
      <c r="K23" s="31"/>
      <c r="L23" s="32"/>
      <c r="M23" s="32"/>
      <c r="N23" s="32"/>
      <c r="O23" s="3"/>
    </row>
    <row r="24" spans="1:26" x14ac:dyDescent="0.2">
      <c r="A24" s="70" t="s">
        <v>19</v>
      </c>
      <c r="B24" s="70"/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32"/>
      <c r="N24" s="32"/>
      <c r="O24" s="5"/>
    </row>
    <row r="25" spans="1:26" x14ac:dyDescent="0.2">
      <c r="A25" s="31"/>
      <c r="B25" s="32"/>
      <c r="C25" s="31"/>
      <c r="D25" s="31"/>
      <c r="E25" s="31"/>
      <c r="F25" s="31"/>
      <c r="G25" s="33"/>
      <c r="H25" s="31"/>
      <c r="I25" s="31"/>
      <c r="J25" s="31"/>
      <c r="K25" s="31"/>
      <c r="L25" s="32"/>
      <c r="M25" s="32"/>
      <c r="N25" s="32"/>
      <c r="O25" s="5"/>
    </row>
    <row r="26" spans="1:26" x14ac:dyDescent="0.2">
      <c r="A26" s="34"/>
      <c r="B26" s="35"/>
      <c r="C26" s="34"/>
      <c r="D26" s="34"/>
      <c r="E26" s="34"/>
      <c r="F26" s="34"/>
      <c r="G26" s="36"/>
      <c r="H26" s="34"/>
      <c r="I26" s="31"/>
      <c r="J26" s="31"/>
      <c r="K26" s="31"/>
      <c r="L26" s="32"/>
      <c r="M26" s="32"/>
      <c r="N26" s="32"/>
      <c r="O26" s="5"/>
    </row>
    <row r="27" spans="1:26" s="7" customFormat="1" ht="56.25" customHeight="1" x14ac:dyDescent="0.2">
      <c r="A27" s="37" t="s">
        <v>21</v>
      </c>
      <c r="B27" s="37"/>
      <c r="C27" s="37"/>
      <c r="D27" s="37"/>
      <c r="E27" s="38"/>
      <c r="F27" s="38"/>
      <c r="G27" s="39"/>
      <c r="H27" s="38"/>
      <c r="I27" s="40"/>
      <c r="J27" s="41"/>
      <c r="K27" s="41"/>
      <c r="L27" s="41"/>
      <c r="M27" s="41"/>
      <c r="N27" s="41"/>
      <c r="O27" s="6"/>
    </row>
    <row r="28" spans="1:26" x14ac:dyDescent="0.2">
      <c r="H28" s="1"/>
      <c r="L28" s="5"/>
      <c r="O28" s="5"/>
    </row>
    <row r="29" spans="1:26" s="8" customFormat="1" x14ac:dyDescent="0.2">
      <c r="G29" s="42"/>
      <c r="H29" s="9"/>
      <c r="I29" s="9"/>
      <c r="J29" s="9"/>
      <c r="K29" s="9"/>
      <c r="O29" s="9"/>
    </row>
  </sheetData>
  <mergeCells count="17">
    <mergeCell ref="A1:N1"/>
    <mergeCell ref="B3:B6"/>
    <mergeCell ref="C3:C6"/>
    <mergeCell ref="B8:B17"/>
    <mergeCell ref="C8:C17"/>
    <mergeCell ref="D8:D12"/>
    <mergeCell ref="D13:D16"/>
    <mergeCell ref="A24:L24"/>
    <mergeCell ref="A18:K18"/>
    <mergeCell ref="A19:B19"/>
    <mergeCell ref="C19:E19"/>
    <mergeCell ref="I19:J19"/>
    <mergeCell ref="K19:N19"/>
    <mergeCell ref="A20:B20"/>
    <mergeCell ref="C20:E20"/>
    <mergeCell ref="I20:J20"/>
    <mergeCell ref="K20:N20"/>
  </mergeCells>
  <phoneticPr fontId="1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2</vt:i4>
      </vt:variant>
    </vt:vector>
  </HeadingPairs>
  <TitlesOfParts>
    <vt:vector size="14" baseType="lpstr">
      <vt:lpstr>2026-01</vt:lpstr>
      <vt:lpstr>2026-02</vt:lpstr>
      <vt:lpstr>2026-03</vt:lpstr>
      <vt:lpstr>2026-04</vt:lpstr>
      <vt:lpstr>2026-05</vt:lpstr>
      <vt:lpstr>2026-06</vt:lpstr>
      <vt:lpstr>2026-07</vt:lpstr>
      <vt:lpstr>2026-08</vt:lpstr>
      <vt:lpstr>2026-09</vt:lpstr>
      <vt:lpstr>2026-10</vt:lpstr>
      <vt:lpstr>2026-11</vt:lpstr>
      <vt:lpstr>2026-12</vt:lpstr>
      <vt:lpstr>'2026-01'!Print_Area</vt:lpstr>
      <vt:lpstr>'2026-01'!Print_Titles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热忱</dc:creator>
  <cp:lastModifiedBy>Jasmine Zeng-</cp:lastModifiedBy>
  <cp:lastPrinted>2025-12-03T07:34:03Z</cp:lastPrinted>
  <dcterms:created xsi:type="dcterms:W3CDTF">2015-06-05T18:19:00Z</dcterms:created>
  <dcterms:modified xsi:type="dcterms:W3CDTF">2025-12-22T07:02:12Z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03A39165F73948DEB9C302E71D37A51A</vt:lpwstr>
  </property>
  <property fmtid="{D5CDD505-2E9C-101B-9397-08002B2CF9AE}" pid="3" name="KSOProductBuildVer">
    <vt:lpwstr>2052-11.1.0.14036</vt:lpwstr>
  </property>
</Properties>
</file>